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E:\Решение об исполненнии 2021 год (на сайт)\"/>
    </mc:Choice>
  </mc:AlternateContent>
  <xr:revisionPtr revIDLastSave="0" documentId="13_ncr:1_{61C6EFA9-CF60-4758-9BB7-D5350AA838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5" sheetId="3" r:id="rId1"/>
  </sheets>
  <definedNames>
    <definedName name="_xlnm.Print_Area" localSheetId="0">'Приложение 5'!$A$1:$D$45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3" l="1"/>
  <c r="C45" i="3"/>
  <c r="B45" i="3"/>
  <c r="D43" i="3"/>
  <c r="D41" i="3"/>
  <c r="D39" i="3"/>
  <c r="D37" i="3"/>
  <c r="D35" i="3"/>
  <c r="D33" i="3"/>
  <c r="D31" i="3"/>
  <c r="D29" i="3"/>
  <c r="D27" i="3"/>
  <c r="D25" i="3"/>
  <c r="D23" i="3"/>
  <c r="D21" i="3"/>
  <c r="D19" i="3"/>
  <c r="D15" i="3"/>
  <c r="D13" i="3"/>
  <c r="D11" i="3"/>
  <c r="D10" i="3"/>
  <c r="D45" i="3" l="1"/>
</calcChain>
</file>

<file path=xl/sharedStrings.xml><?xml version="1.0" encoding="utf-8"?>
<sst xmlns="http://schemas.openxmlformats.org/spreadsheetml/2006/main" count="34" uniqueCount="34">
  <si>
    <t>за 2021 год</t>
  </si>
  <si>
    <t>Единица измерения: руб.</t>
  </si>
  <si>
    <t>1</t>
  </si>
  <si>
    <t>10</t>
  </si>
  <si>
    <t>11</t>
  </si>
  <si>
    <t>12</t>
  </si>
  <si>
    <t>Муниципальная программа "Горячее питание школьников в Усть-Джегутинском муниципальном районе"</t>
  </si>
  <si>
    <t>Муниципальная программа "Доступная среда" в Усть-Джегутинском муниципальном районе"</t>
  </si>
  <si>
    <t>Муниципальная программа "Развитие дополнительного образования в Усть-Джегутинском муниципальном районе"</t>
  </si>
  <si>
    <t>Муниципальная программа "Развитие культуры в Усть-Джегутинском муниципальном районе"</t>
  </si>
  <si>
    <t xml:space="preserve"> Муниципальная программа "Профилактичес кие меры по противодействию злоупотребления наркотическими средствами, алкоголизма и таксикомании на территории Усть-Джегутинского муниципального района"</t>
  </si>
  <si>
    <t>Муниципальная программа "Профилактика терроризма и экстремизма в Усть-Джегутинском муниципальном районе"</t>
  </si>
  <si>
    <t xml:space="preserve"> Муниципальная программа "Развития дошкольного образования в Усть-Джегутинском муниципальном районе"</t>
  </si>
  <si>
    <t>Муниципальная программа "Развитие муниципальной службы администрации Усть-Джегутинского муниципального района"</t>
  </si>
  <si>
    <t>Муниципальная программа "Развитие физической культуры и спорта в Усть-Джегутинском муниципальном районе"</t>
  </si>
  <si>
    <t>Муниципальная программа "Противодействие коррупции в Усть-Джегутинском муниципальном районе"</t>
  </si>
  <si>
    <t>Муниципальная программа "Профилактика правонарушений в Усть-Джегутинском муниципальном районе"</t>
  </si>
  <si>
    <t>Муниципальная программа "Патриотическое воспитание молодежи Усть-Джегутинского муниципального района на 2021-2023 годы"</t>
  </si>
  <si>
    <t>Муниципальная программа "Выявление и поддержка одаренных детей в Усть-Джегутинского муниципального района"</t>
  </si>
  <si>
    <t>Муниципальная программа "Старшее поколение Усть-Джегутинского муниципального района"</t>
  </si>
  <si>
    <t xml:space="preserve"> Муниципальная программа "Развитие дошкольного образования в Усть-Джегутинском муниципальном районе"</t>
  </si>
  <si>
    <t>Муниципальная программа "Энергосбережение по Усть-Джегутинскому муниципальному району"</t>
  </si>
  <si>
    <t>Муниципальная программа "Развитие и становление казачества в Усть-Джегутинском муниципальном районе на 2019-2021 годы"</t>
  </si>
  <si>
    <t>% исполнения</t>
  </si>
  <si>
    <t>Итого</t>
  </si>
  <si>
    <t>Наименование муниципальных программ</t>
  </si>
  <si>
    <t>Утверждено</t>
  </si>
  <si>
    <t>Муниципальная программа "Обеспечение жильем молодых семей на 2018-2020 годы" (кредиторская задолженность)</t>
  </si>
  <si>
    <t xml:space="preserve">Исполнение бюджета Усть-Джегутинского муниципального района по муниципальным программам </t>
  </si>
  <si>
    <t>Приложение  5</t>
  </si>
  <si>
    <t xml:space="preserve">к Решению Усть-Джегутинского </t>
  </si>
  <si>
    <t>муниципального района</t>
  </si>
  <si>
    <t>Исполнено</t>
  </si>
  <si>
    <t>от 30.06.2022г. №262-IV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</si>
</sst>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,"/>
    <numFmt numFmtId="165" formatCode="#,##0.0"/>
  </numFmts>
  <fonts count="11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2" borderId="8">
      <alignment horizontal="left" vertical="top" wrapText="1"/>
    </xf>
    <xf numFmtId="49" fontId="3" fillId="2" borderId="9">
      <alignment horizontal="center" vertical="top" shrinkToFit="1"/>
    </xf>
    <xf numFmtId="4" fontId="3" fillId="2" borderId="9">
      <alignment horizontal="right" vertical="top" shrinkToFit="1"/>
    </xf>
    <xf numFmtId="4" fontId="3" fillId="2" borderId="10">
      <alignment horizontal="right" vertical="top" shrinkToFit="1"/>
    </xf>
    <xf numFmtId="0" fontId="4" fillId="0" borderId="8">
      <alignment horizontal="left" vertical="top" wrapText="1"/>
    </xf>
    <xf numFmtId="49" fontId="2" fillId="0" borderId="9">
      <alignment horizontal="center" vertical="top" shrinkToFit="1"/>
    </xf>
    <xf numFmtId="4" fontId="2" fillId="0" borderId="9">
      <alignment horizontal="right" vertical="top" shrinkToFit="1"/>
    </xf>
    <xf numFmtId="4" fontId="2" fillId="0" borderId="10">
      <alignment horizontal="right" vertical="top" shrinkToFit="1"/>
    </xf>
    <xf numFmtId="4" fontId="5" fillId="3" borderId="11">
      <alignment horizontal="right" shrinkToFit="1"/>
    </xf>
    <xf numFmtId="4" fontId="5" fillId="3" borderId="12">
      <alignment horizontal="right" shrinkToFit="1"/>
    </xf>
    <xf numFmtId="0" fontId="2" fillId="0" borderId="13"/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</cellStyleXfs>
  <cellXfs count="24">
    <xf numFmtId="0" fontId="0" fillId="0" borderId="0" xfId="0"/>
    <xf numFmtId="0" fontId="8" fillId="4" borderId="0" xfId="0" applyFont="1" applyFill="1" applyProtection="1">
      <protection locked="0"/>
    </xf>
    <xf numFmtId="49" fontId="7" fillId="4" borderId="14" xfId="3" applyFont="1" applyFill="1" applyBorder="1">
      <alignment horizontal="center" vertical="center" wrapText="1"/>
    </xf>
    <xf numFmtId="49" fontId="9" fillId="4" borderId="14" xfId="4" applyFont="1" applyFill="1" applyBorder="1">
      <alignment horizontal="center" vertical="center" wrapText="1"/>
    </xf>
    <xf numFmtId="49" fontId="9" fillId="4" borderId="14" xfId="5" applyFont="1" applyFill="1" applyBorder="1">
      <alignment horizontal="center" vertical="center" wrapText="1"/>
    </xf>
    <xf numFmtId="49" fontId="7" fillId="4" borderId="14" xfId="6" applyFont="1" applyFill="1" applyBorder="1">
      <alignment horizontal="center" vertical="center" wrapText="1"/>
    </xf>
    <xf numFmtId="49" fontId="9" fillId="4" borderId="14" xfId="7" applyFont="1" applyFill="1" applyBorder="1">
      <alignment horizontal="center" vertical="center" wrapText="1"/>
    </xf>
    <xf numFmtId="49" fontId="9" fillId="4" borderId="14" xfId="8" applyFont="1" applyFill="1" applyBorder="1">
      <alignment horizontal="center" vertical="center" wrapText="1"/>
    </xf>
    <xf numFmtId="164" fontId="9" fillId="4" borderId="14" xfId="17" applyNumberFormat="1" applyFont="1" applyFill="1" applyBorder="1" applyAlignment="1">
      <alignment horizontal="center" shrinkToFit="1"/>
    </xf>
    <xf numFmtId="0" fontId="8" fillId="4" borderId="14" xfId="0" applyFont="1" applyFill="1" applyBorder="1" applyProtection="1">
      <protection locked="0"/>
    </xf>
    <xf numFmtId="49" fontId="9" fillId="4" borderId="14" xfId="6" applyFont="1" applyFill="1" applyBorder="1" applyAlignment="1">
      <alignment horizontal="justify" vertical="center" wrapText="1"/>
    </xf>
    <xf numFmtId="0" fontId="10" fillId="0" borderId="0" xfId="0" applyFont="1" applyAlignment="1">
      <alignment horizontal="right"/>
    </xf>
    <xf numFmtId="0" fontId="10" fillId="0" borderId="0" xfId="0" applyFont="1"/>
    <xf numFmtId="164" fontId="8" fillId="4" borderId="14" xfId="0" applyNumberFormat="1" applyFont="1" applyFill="1" applyBorder="1" applyAlignment="1" applyProtection="1">
      <alignment horizontal="center" vertical="center"/>
      <protection locked="0"/>
    </xf>
    <xf numFmtId="165" fontId="9" fillId="4" borderId="14" xfId="18" applyNumberFormat="1" applyFont="1" applyFill="1" applyBorder="1" applyAlignment="1">
      <alignment horizontal="center" shrinkToFit="1"/>
    </xf>
    <xf numFmtId="165" fontId="8" fillId="4" borderId="14" xfId="0" applyNumberFormat="1" applyFont="1" applyFill="1" applyBorder="1" applyAlignment="1" applyProtection="1">
      <alignment horizontal="center"/>
      <protection locked="0"/>
    </xf>
    <xf numFmtId="0" fontId="7" fillId="4" borderId="1" xfId="1" applyFont="1" applyFill="1">
      <alignment horizontal="center" vertical="top" wrapText="1"/>
    </xf>
    <xf numFmtId="0" fontId="9" fillId="4" borderId="1" xfId="2" applyFont="1" applyFill="1">
      <alignment horizontal="right" vertical="top" wrapText="1"/>
    </xf>
    <xf numFmtId="0" fontId="8" fillId="4" borderId="14" xfId="0" applyFont="1" applyFill="1" applyBorder="1" applyAlignment="1" applyProtection="1">
      <alignment horizontal="justify" vertical="center" wrapText="1"/>
      <protection locked="0"/>
    </xf>
    <xf numFmtId="165" fontId="9" fillId="4" borderId="14" xfId="18" applyNumberFormat="1" applyFont="1" applyFill="1" applyBorder="1" applyAlignment="1">
      <alignment horizontal="center" shrinkToFit="1"/>
    </xf>
    <xf numFmtId="164" fontId="9" fillId="4" borderId="14" xfId="17" applyNumberFormat="1" applyFont="1" applyFill="1" applyBorder="1" applyAlignment="1">
      <alignment horizontal="center" shrinkToFit="1"/>
    </xf>
    <xf numFmtId="0" fontId="9" fillId="4" borderId="14" xfId="19" applyFont="1" applyFill="1" applyBorder="1" applyAlignment="1">
      <alignment horizontal="justify" vertical="center" wrapText="1"/>
    </xf>
    <xf numFmtId="0" fontId="8" fillId="4" borderId="14" xfId="0" applyFont="1" applyFill="1" applyBorder="1" applyAlignment="1" applyProtection="1">
      <alignment horizontal="justify" vertical="center"/>
      <protection locked="0"/>
    </xf>
    <xf numFmtId="0" fontId="8" fillId="4" borderId="0" xfId="0" applyFont="1" applyFill="1" applyAlignment="1" applyProtection="1">
      <alignment horizontal="right"/>
      <protection locked="0"/>
    </xf>
  </cellXfs>
  <cellStyles count="25">
    <cellStyle name="br" xfId="22" xr:uid="{00000000-0005-0000-0000-000000000000}"/>
    <cellStyle name="col" xfId="21" xr:uid="{00000000-0005-0000-0000-000001000000}"/>
    <cellStyle name="ex58" xfId="17" xr:uid="{00000000-0005-0000-0000-000002000000}"/>
    <cellStyle name="ex59" xfId="18" xr:uid="{00000000-0005-0000-0000-000003000000}"/>
    <cellStyle name="ex60" xfId="9" xr:uid="{00000000-0005-0000-0000-000004000000}"/>
    <cellStyle name="ex61" xfId="10" xr:uid="{00000000-0005-0000-0000-000005000000}"/>
    <cellStyle name="ex62" xfId="11" xr:uid="{00000000-0005-0000-0000-000006000000}"/>
    <cellStyle name="ex63" xfId="12" xr:uid="{00000000-0005-0000-0000-000007000000}"/>
    <cellStyle name="ex64" xfId="13" xr:uid="{00000000-0005-0000-0000-000008000000}"/>
    <cellStyle name="ex65" xfId="14" xr:uid="{00000000-0005-0000-0000-000009000000}"/>
    <cellStyle name="ex66" xfId="15" xr:uid="{00000000-0005-0000-0000-00000A000000}"/>
    <cellStyle name="ex67" xfId="16" xr:uid="{00000000-0005-0000-0000-00000B000000}"/>
    <cellStyle name="st57" xfId="2" xr:uid="{00000000-0005-0000-0000-00000C000000}"/>
    <cellStyle name="style0" xfId="23" xr:uid="{00000000-0005-0000-0000-00000D000000}"/>
    <cellStyle name="td" xfId="24" xr:uid="{00000000-0005-0000-0000-00000E000000}"/>
    <cellStyle name="tr" xfId="20" xr:uid="{00000000-0005-0000-0000-00000F000000}"/>
    <cellStyle name="xl_bot_header" xfId="7" xr:uid="{00000000-0005-0000-0000-000010000000}"/>
    <cellStyle name="xl_bot_left_header" xfId="6" xr:uid="{00000000-0005-0000-0000-000011000000}"/>
    <cellStyle name="xl_bot_right_header" xfId="8" xr:uid="{00000000-0005-0000-0000-000012000000}"/>
    <cellStyle name="xl_header" xfId="1" xr:uid="{00000000-0005-0000-0000-000013000000}"/>
    <cellStyle name="xl_top_header" xfId="4" xr:uid="{00000000-0005-0000-0000-000014000000}"/>
    <cellStyle name="xl_top_left_header" xfId="3" xr:uid="{00000000-0005-0000-0000-000015000000}"/>
    <cellStyle name="xl_top_right_header" xfId="5" xr:uid="{00000000-0005-0000-0000-000016000000}"/>
    <cellStyle name="xl_total_bot" xfId="1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5"/>
  <sheetViews>
    <sheetView tabSelected="1" zoomScale="80" zoomScaleNormal="80" workbookViewId="0">
      <selection activeCell="C4" sqref="C4"/>
    </sheetView>
  </sheetViews>
  <sheetFormatPr defaultRowHeight="18.75" x14ac:dyDescent="0.3"/>
  <cols>
    <col min="1" max="1" width="62.42578125" style="1" customWidth="1"/>
    <col min="2" max="2" width="16.85546875" style="1" customWidth="1"/>
    <col min="3" max="3" width="18.28515625" style="1" customWidth="1"/>
    <col min="4" max="4" width="19.140625" style="1" customWidth="1"/>
    <col min="5" max="16384" width="9.140625" style="1"/>
  </cols>
  <sheetData>
    <row r="1" spans="1:10" x14ac:dyDescent="0.3">
      <c r="D1" s="1" t="s">
        <v>29</v>
      </c>
    </row>
    <row r="2" spans="1:10" x14ac:dyDescent="0.3">
      <c r="C2" s="1" t="s">
        <v>30</v>
      </c>
    </row>
    <row r="3" spans="1:10" x14ac:dyDescent="0.3">
      <c r="C3" s="23" t="s">
        <v>31</v>
      </c>
      <c r="D3" s="23"/>
    </row>
    <row r="4" spans="1:10" x14ac:dyDescent="0.3">
      <c r="C4" s="1" t="s">
        <v>33</v>
      </c>
    </row>
    <row r="5" spans="1:10" ht="37.5" customHeight="1" x14ac:dyDescent="0.3">
      <c r="A5" s="16" t="s">
        <v>28</v>
      </c>
      <c r="B5" s="16"/>
      <c r="C5" s="16"/>
      <c r="D5" s="16"/>
      <c r="J5" s="11"/>
    </row>
    <row r="6" spans="1:10" ht="15.95" customHeight="1" x14ac:dyDescent="0.3">
      <c r="A6" s="16" t="s">
        <v>0</v>
      </c>
      <c r="B6" s="16"/>
      <c r="C6" s="16"/>
      <c r="D6" s="16"/>
      <c r="J6" s="11"/>
    </row>
    <row r="7" spans="1:10" ht="15.2" customHeight="1" x14ac:dyDescent="0.3">
      <c r="A7" s="17" t="s">
        <v>1</v>
      </c>
      <c r="B7" s="17"/>
      <c r="C7" s="17"/>
      <c r="D7" s="17"/>
      <c r="J7" s="11"/>
    </row>
    <row r="8" spans="1:10" x14ac:dyDescent="0.3">
      <c r="A8" s="2" t="s">
        <v>25</v>
      </c>
      <c r="B8" s="3" t="s">
        <v>26</v>
      </c>
      <c r="C8" s="3" t="s">
        <v>32</v>
      </c>
      <c r="D8" s="4" t="s">
        <v>23</v>
      </c>
      <c r="J8" s="12"/>
    </row>
    <row r="9" spans="1:10" x14ac:dyDescent="0.3">
      <c r="A9" s="5" t="s">
        <v>2</v>
      </c>
      <c r="B9" s="6" t="s">
        <v>3</v>
      </c>
      <c r="C9" s="6" t="s">
        <v>4</v>
      </c>
      <c r="D9" s="7" t="s">
        <v>5</v>
      </c>
    </row>
    <row r="10" spans="1:10" ht="66.75" customHeight="1" x14ac:dyDescent="0.3">
      <c r="A10" s="10" t="s">
        <v>27</v>
      </c>
      <c r="B10" s="8">
        <v>3150000</v>
      </c>
      <c r="C10" s="8">
        <v>3150000</v>
      </c>
      <c r="D10" s="14">
        <f>C10/B10*100</f>
        <v>100</v>
      </c>
    </row>
    <row r="11" spans="1:10" ht="33.75" customHeight="1" x14ac:dyDescent="0.3">
      <c r="A11" s="21" t="s">
        <v>6</v>
      </c>
      <c r="B11" s="20">
        <v>31194335.829999998</v>
      </c>
      <c r="C11" s="20">
        <v>24724984.809999999</v>
      </c>
      <c r="D11" s="19">
        <f>C11/B11*100</f>
        <v>79.261135562378797</v>
      </c>
    </row>
    <row r="12" spans="1:10" ht="33.75" customHeight="1" x14ac:dyDescent="0.3">
      <c r="A12" s="21"/>
      <c r="B12" s="20"/>
      <c r="C12" s="20"/>
      <c r="D12" s="19"/>
    </row>
    <row r="13" spans="1:10" ht="33.75" customHeight="1" x14ac:dyDescent="0.3">
      <c r="A13" s="22" t="s">
        <v>7</v>
      </c>
      <c r="B13" s="20">
        <v>90000</v>
      </c>
      <c r="C13" s="20">
        <v>70000</v>
      </c>
      <c r="D13" s="19">
        <f>C13/B13*100</f>
        <v>77.777777777777786</v>
      </c>
    </row>
    <row r="14" spans="1:10" ht="33.75" customHeight="1" x14ac:dyDescent="0.3">
      <c r="A14" s="22"/>
      <c r="B14" s="20"/>
      <c r="C14" s="20"/>
      <c r="D14" s="19"/>
    </row>
    <row r="15" spans="1:10" ht="33.75" customHeight="1" x14ac:dyDescent="0.3">
      <c r="A15" s="18" t="s">
        <v>8</v>
      </c>
      <c r="B15" s="20">
        <v>4412886.1900000004</v>
      </c>
      <c r="C15" s="20">
        <v>4052127.58</v>
      </c>
      <c r="D15" s="19">
        <f>C15/B15*100</f>
        <v>91.824882979816877</v>
      </c>
    </row>
    <row r="16" spans="1:10" ht="33.75" customHeight="1" x14ac:dyDescent="0.3">
      <c r="A16" s="18"/>
      <c r="B16" s="20"/>
      <c r="C16" s="20"/>
      <c r="D16" s="19"/>
    </row>
    <row r="17" spans="1:4" ht="33.75" customHeight="1" x14ac:dyDescent="0.3">
      <c r="A17" s="18" t="s">
        <v>9</v>
      </c>
      <c r="B17" s="20">
        <v>59932382.469999999</v>
      </c>
      <c r="C17" s="20">
        <v>58860962.579999998</v>
      </c>
      <c r="D17" s="19">
        <f>C17/B17*100</f>
        <v>98.212285502689113</v>
      </c>
    </row>
    <row r="18" spans="1:4" ht="33.75" customHeight="1" x14ac:dyDescent="0.3">
      <c r="A18" s="18"/>
      <c r="B18" s="20"/>
      <c r="C18" s="20"/>
      <c r="D18" s="19"/>
    </row>
    <row r="19" spans="1:4" ht="33.75" customHeight="1" x14ac:dyDescent="0.3">
      <c r="A19" s="18" t="s">
        <v>10</v>
      </c>
      <c r="B19" s="20">
        <v>100000</v>
      </c>
      <c r="C19" s="20">
        <v>57020</v>
      </c>
      <c r="D19" s="19">
        <f>C19/B19*100</f>
        <v>57.02</v>
      </c>
    </row>
    <row r="20" spans="1:4" ht="63" customHeight="1" x14ac:dyDescent="0.3">
      <c r="A20" s="18"/>
      <c r="B20" s="20"/>
      <c r="C20" s="20"/>
      <c r="D20" s="19"/>
    </row>
    <row r="21" spans="1:4" ht="33.75" customHeight="1" x14ac:dyDescent="0.3">
      <c r="A21" s="18" t="s">
        <v>11</v>
      </c>
      <c r="B21" s="20">
        <v>2994120</v>
      </c>
      <c r="C21" s="20">
        <v>1789565.64</v>
      </c>
      <c r="D21" s="19">
        <f>C21/B21*100</f>
        <v>59.769335898360787</v>
      </c>
    </row>
    <row r="22" spans="1:4" ht="33.75" customHeight="1" x14ac:dyDescent="0.3">
      <c r="A22" s="18"/>
      <c r="B22" s="20"/>
      <c r="C22" s="20"/>
      <c r="D22" s="19"/>
    </row>
    <row r="23" spans="1:4" ht="33.75" customHeight="1" x14ac:dyDescent="0.3">
      <c r="A23" s="18" t="s">
        <v>12</v>
      </c>
      <c r="B23" s="20">
        <v>42503269</v>
      </c>
      <c r="C23" s="20">
        <v>41969751.710000001</v>
      </c>
      <c r="D23" s="19">
        <f>C23/B23*100</f>
        <v>98.744761749972682</v>
      </c>
    </row>
    <row r="24" spans="1:4" ht="33.75" customHeight="1" x14ac:dyDescent="0.3">
      <c r="A24" s="18"/>
      <c r="B24" s="20"/>
      <c r="C24" s="20"/>
      <c r="D24" s="19"/>
    </row>
    <row r="25" spans="1:4" ht="33.75" customHeight="1" x14ac:dyDescent="0.3">
      <c r="A25" s="18" t="s">
        <v>20</v>
      </c>
      <c r="B25" s="20">
        <v>144500</v>
      </c>
      <c r="C25" s="20">
        <v>105300</v>
      </c>
      <c r="D25" s="19">
        <f>C25/B25*100</f>
        <v>72.87197231833909</v>
      </c>
    </row>
    <row r="26" spans="1:4" ht="33.75" customHeight="1" x14ac:dyDescent="0.3">
      <c r="A26" s="18"/>
      <c r="B26" s="20"/>
      <c r="C26" s="20"/>
      <c r="D26" s="19"/>
    </row>
    <row r="27" spans="1:4" ht="33.75" customHeight="1" x14ac:dyDescent="0.3">
      <c r="A27" s="18" t="s">
        <v>13</v>
      </c>
      <c r="B27" s="20">
        <v>144500</v>
      </c>
      <c r="C27" s="20">
        <v>105300</v>
      </c>
      <c r="D27" s="19">
        <f>C27/B27*100</f>
        <v>72.87197231833909</v>
      </c>
    </row>
    <row r="28" spans="1:4" ht="33.75" customHeight="1" x14ac:dyDescent="0.3">
      <c r="A28" s="18"/>
      <c r="B28" s="20"/>
      <c r="C28" s="20"/>
      <c r="D28" s="19"/>
    </row>
    <row r="29" spans="1:4" ht="33.75" customHeight="1" x14ac:dyDescent="0.3">
      <c r="A29" s="18" t="s">
        <v>14</v>
      </c>
      <c r="B29" s="20">
        <v>3459515</v>
      </c>
      <c r="C29" s="20">
        <v>3459515</v>
      </c>
      <c r="D29" s="19">
        <f>C29/B29*100</f>
        <v>100</v>
      </c>
    </row>
    <row r="30" spans="1:4" ht="33.75" customHeight="1" x14ac:dyDescent="0.3">
      <c r="A30" s="18"/>
      <c r="B30" s="20"/>
      <c r="C30" s="20"/>
      <c r="D30" s="19"/>
    </row>
    <row r="31" spans="1:4" ht="33.75" customHeight="1" x14ac:dyDescent="0.3">
      <c r="A31" s="18" t="s">
        <v>21</v>
      </c>
      <c r="B31" s="20">
        <v>934210</v>
      </c>
      <c r="C31" s="20">
        <v>934210</v>
      </c>
      <c r="D31" s="19">
        <f>C31/B31*100</f>
        <v>100</v>
      </c>
    </row>
    <row r="32" spans="1:4" ht="23.25" customHeight="1" x14ac:dyDescent="0.3">
      <c r="A32" s="18"/>
      <c r="B32" s="20"/>
      <c r="C32" s="20"/>
      <c r="D32" s="19"/>
    </row>
    <row r="33" spans="1:4" ht="33.75" customHeight="1" x14ac:dyDescent="0.3">
      <c r="A33" s="18" t="s">
        <v>15</v>
      </c>
      <c r="B33" s="20">
        <v>44500</v>
      </c>
      <c r="C33" s="20">
        <v>28000</v>
      </c>
      <c r="D33" s="19">
        <f>C33/B33*100</f>
        <v>62.921348314606739</v>
      </c>
    </row>
    <row r="34" spans="1:4" ht="33.75" customHeight="1" x14ac:dyDescent="0.3">
      <c r="A34" s="18"/>
      <c r="B34" s="20"/>
      <c r="C34" s="20"/>
      <c r="D34" s="19"/>
    </row>
    <row r="35" spans="1:4" ht="33.75" customHeight="1" x14ac:dyDescent="0.3">
      <c r="A35" s="18" t="s">
        <v>16</v>
      </c>
      <c r="B35" s="20">
        <v>95000</v>
      </c>
      <c r="C35" s="20">
        <v>60600</v>
      </c>
      <c r="D35" s="19">
        <f>C35/B35*100</f>
        <v>63.789473684210527</v>
      </c>
    </row>
    <row r="36" spans="1:4" ht="25.5" customHeight="1" x14ac:dyDescent="0.3">
      <c r="A36" s="18"/>
      <c r="B36" s="20"/>
      <c r="C36" s="20"/>
      <c r="D36" s="19"/>
    </row>
    <row r="37" spans="1:4" ht="33.75" customHeight="1" x14ac:dyDescent="0.3">
      <c r="A37" s="18" t="s">
        <v>17</v>
      </c>
      <c r="B37" s="20">
        <v>107000</v>
      </c>
      <c r="C37" s="20">
        <v>107000</v>
      </c>
      <c r="D37" s="19">
        <f>C37/B37*100</f>
        <v>100</v>
      </c>
    </row>
    <row r="38" spans="1:4" ht="33.75" customHeight="1" x14ac:dyDescent="0.3">
      <c r="A38" s="18"/>
      <c r="B38" s="20"/>
      <c r="C38" s="20"/>
      <c r="D38" s="19"/>
    </row>
    <row r="39" spans="1:4" ht="33.75" customHeight="1" x14ac:dyDescent="0.3">
      <c r="A39" s="18" t="s">
        <v>18</v>
      </c>
      <c r="B39" s="20">
        <v>100000</v>
      </c>
      <c r="C39" s="20">
        <v>100000</v>
      </c>
      <c r="D39" s="19">
        <f>C39/B39*100</f>
        <v>100</v>
      </c>
    </row>
    <row r="40" spans="1:4" ht="24" customHeight="1" x14ac:dyDescent="0.3">
      <c r="A40" s="18"/>
      <c r="B40" s="20"/>
      <c r="C40" s="20"/>
      <c r="D40" s="19"/>
    </row>
    <row r="41" spans="1:4" ht="33.75" customHeight="1" x14ac:dyDescent="0.3">
      <c r="A41" s="18" t="s">
        <v>19</v>
      </c>
      <c r="B41" s="20">
        <v>750300</v>
      </c>
      <c r="C41" s="20">
        <v>750300</v>
      </c>
      <c r="D41" s="19">
        <f>C41/B41*100</f>
        <v>100</v>
      </c>
    </row>
    <row r="42" spans="1:4" ht="27.75" customHeight="1" x14ac:dyDescent="0.3">
      <c r="A42" s="18"/>
      <c r="B42" s="20"/>
      <c r="C42" s="20"/>
      <c r="D42" s="19"/>
    </row>
    <row r="43" spans="1:4" ht="33.75" customHeight="1" x14ac:dyDescent="0.3">
      <c r="A43" s="18" t="s">
        <v>22</v>
      </c>
      <c r="B43" s="20">
        <v>50000</v>
      </c>
      <c r="C43" s="20">
        <v>0</v>
      </c>
      <c r="D43" s="19">
        <f>C43/B43*100</f>
        <v>0</v>
      </c>
    </row>
    <row r="44" spans="1:4" ht="33.75" customHeight="1" x14ac:dyDescent="0.3">
      <c r="A44" s="18"/>
      <c r="B44" s="20"/>
      <c r="C44" s="20"/>
      <c r="D44" s="19"/>
    </row>
    <row r="45" spans="1:4" x14ac:dyDescent="0.3">
      <c r="A45" s="9" t="s">
        <v>24</v>
      </c>
      <c r="B45" s="13">
        <f>SUM(B10:B44)</f>
        <v>150206518.49000001</v>
      </c>
      <c r="C45" s="13">
        <f t="shared" ref="C45" si="0">SUM(C10:C44)</f>
        <v>140324637.31999999</v>
      </c>
      <c r="D45" s="15">
        <f>C45*100/B45</f>
        <v>93.421136932444185</v>
      </c>
    </row>
  </sheetData>
  <mergeCells count="72">
    <mergeCell ref="C3:D3"/>
    <mergeCell ref="B41:B42"/>
    <mergeCell ref="C41:C42"/>
    <mergeCell ref="D41:D42"/>
    <mergeCell ref="B43:B44"/>
    <mergeCell ref="C43:C44"/>
    <mergeCell ref="D43:D44"/>
    <mergeCell ref="B37:B38"/>
    <mergeCell ref="C37:C38"/>
    <mergeCell ref="D37:D38"/>
    <mergeCell ref="B39:B40"/>
    <mergeCell ref="C39:C40"/>
    <mergeCell ref="D39:D40"/>
    <mergeCell ref="B33:B34"/>
    <mergeCell ref="C33:C34"/>
    <mergeCell ref="D33:D34"/>
    <mergeCell ref="B35:B36"/>
    <mergeCell ref="C35:C36"/>
    <mergeCell ref="D35:D36"/>
    <mergeCell ref="D27:D28"/>
    <mergeCell ref="B29:B30"/>
    <mergeCell ref="C29:C30"/>
    <mergeCell ref="D29:D30"/>
    <mergeCell ref="B31:B32"/>
    <mergeCell ref="C31:C32"/>
    <mergeCell ref="D31:D32"/>
    <mergeCell ref="B27:B28"/>
    <mergeCell ref="C27:C28"/>
    <mergeCell ref="C23:C24"/>
    <mergeCell ref="D23:D24"/>
    <mergeCell ref="B25:B26"/>
    <mergeCell ref="C25:C26"/>
    <mergeCell ref="D25:D26"/>
    <mergeCell ref="A39:A40"/>
    <mergeCell ref="A41:A42"/>
    <mergeCell ref="A43:A44"/>
    <mergeCell ref="A23:A24"/>
    <mergeCell ref="A25:A26"/>
    <mergeCell ref="A27:A28"/>
    <mergeCell ref="A29:A30"/>
    <mergeCell ref="A31:A32"/>
    <mergeCell ref="A33:A34"/>
    <mergeCell ref="A37:A38"/>
    <mergeCell ref="A11:A12"/>
    <mergeCell ref="A13:A14"/>
    <mergeCell ref="A15:A16"/>
    <mergeCell ref="A17:A18"/>
    <mergeCell ref="A19:A20"/>
    <mergeCell ref="B21:B22"/>
    <mergeCell ref="C21:C22"/>
    <mergeCell ref="B11:B12"/>
    <mergeCell ref="C11:C12"/>
    <mergeCell ref="B13:B14"/>
    <mergeCell ref="C13:C14"/>
    <mergeCell ref="B15:B16"/>
    <mergeCell ref="C15:C16"/>
    <mergeCell ref="A5:D5"/>
    <mergeCell ref="A6:D6"/>
    <mergeCell ref="A7:D7"/>
    <mergeCell ref="A21:A22"/>
    <mergeCell ref="A35:A36"/>
    <mergeCell ref="D21:D22"/>
    <mergeCell ref="D11:D12"/>
    <mergeCell ref="D13:D14"/>
    <mergeCell ref="D15:D16"/>
    <mergeCell ref="B17:B18"/>
    <mergeCell ref="C17:C18"/>
    <mergeCell ref="D17:D18"/>
    <mergeCell ref="B19:B20"/>
    <mergeCell ref="C19:C20"/>
    <mergeCell ref="D19:D20"/>
    <mergeCell ref="B23:B24"/>
  </mergeCells>
  <pageMargins left="0.70866141732283472" right="0.70866141732283472" top="0.74803149606299213" bottom="0.74803149606299213" header="0.31496062992125984" footer="0.31496062992125984"/>
  <pageSetup paperSize="9" scale="74" fitToHeight="4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Тест - Исполнение бюджета (произв. форма)&lt;/VariantName&gt;&#10;  &lt;VariantLink&gt;10&lt;/VariantLink&gt;&#10;  &lt;ReportCode&gt;MAKET_c67c87f1_549e_43bc_9948_30d10248db92&lt;/ReportCode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F272EA9-426A-41A9-92F7-73DC9F5510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budget2-ПК\budget2</dc:creator>
  <cp:lastModifiedBy>pc-211</cp:lastModifiedBy>
  <cp:lastPrinted>2022-07-15T12:54:55Z</cp:lastPrinted>
  <dcterms:created xsi:type="dcterms:W3CDTF">2022-04-25T14:50:28Z</dcterms:created>
  <dcterms:modified xsi:type="dcterms:W3CDTF">2022-09-28T12:06:41Z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(с использованием макета)</vt:lpwstr>
  </property>
  <property fmtid="{D5CDD505-2E9C-101B-9397-08002B2CF9AE}" pid="3" name="Название отчета">
    <vt:lpwstr>Тест - Исполнение бюджета (произв. форма)</vt:lpwstr>
  </property>
  <property fmtid="{D5CDD505-2E9C-101B-9397-08002B2CF9AE}" pid="4" name="Версия клиента">
    <vt:lpwstr>21.2.11.2070 (.NET 4.7.2)</vt:lpwstr>
  </property>
  <property fmtid="{D5CDD505-2E9C-101B-9397-08002B2CF9AE}" pid="5" name="Версия базы">
    <vt:lpwstr>21.1.1422.428461152</vt:lpwstr>
  </property>
  <property fmtid="{D5CDD505-2E9C-101B-9397-08002B2CF9AE}" pid="6" name="Тип сервера">
    <vt:lpwstr>MSSQL</vt:lpwstr>
  </property>
  <property fmtid="{D5CDD505-2E9C-101B-9397-08002B2CF9AE}" pid="7" name="Сервер">
    <vt:lpwstr>85.172.190.130</vt:lpwstr>
  </property>
  <property fmtid="{D5CDD505-2E9C-101B-9397-08002B2CF9AE}" pid="8" name="База">
    <vt:lpwstr>udfin2021</vt:lpwstr>
  </property>
  <property fmtid="{D5CDD505-2E9C-101B-9397-08002B2CF9AE}" pid="9" name="Пользователь">
    <vt:lpwstr>beard478</vt:lpwstr>
  </property>
  <property fmtid="{D5CDD505-2E9C-101B-9397-08002B2CF9AE}" pid="10" name="Шаблон">
    <vt:lpwstr>rep_maket.XLT</vt:lpwstr>
  </property>
  <property fmtid="{D5CDD505-2E9C-101B-9397-08002B2CF9AE}" pid="11" name="Имя варианта">
    <vt:lpwstr>Тест - Исполнение бюджета (произв. форма)</vt:lpwstr>
  </property>
  <property fmtid="{D5CDD505-2E9C-101B-9397-08002B2CF9AE}" pid="12" name="Код отчета">
    <vt:lpwstr>MAKET_c67c87f1_549e_43bc_9948_30d10248db92</vt:lpwstr>
  </property>
  <property fmtid="{D5CDD505-2E9C-101B-9397-08002B2CF9AE}" pid="13" name="Локальная база">
    <vt:lpwstr>не используется</vt:lpwstr>
  </property>
</Properties>
</file>